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оходы" sheetId="4" r:id="rId1"/>
  </sheets>
  <definedNames>
    <definedName name="_xlnm.Print_Titles" localSheetId="0">доходы!$8:$9</definedName>
    <definedName name="_xlnm.Print_Area" localSheetId="0">доходы!$A$1:$E$72</definedName>
  </definedNames>
  <calcPr calcId="124519"/>
</workbook>
</file>

<file path=xl/calcChain.xml><?xml version="1.0" encoding="utf-8"?>
<calcChain xmlns="http://schemas.openxmlformats.org/spreadsheetml/2006/main">
  <c r="E66" i="4"/>
  <c r="E62"/>
  <c r="E59"/>
  <c r="E57"/>
  <c r="E55"/>
  <c r="E54"/>
  <c r="E53"/>
  <c r="E52"/>
  <c r="E51"/>
  <c r="E50"/>
  <c r="E49"/>
  <c r="E48"/>
  <c r="E47"/>
  <c r="E46"/>
  <c r="E44"/>
  <c r="E41"/>
  <c r="E39"/>
  <c r="E38"/>
  <c r="E37"/>
  <c r="E32"/>
  <c r="E31"/>
  <c r="E30"/>
  <c r="E27"/>
  <c r="E26"/>
  <c r="E25"/>
  <c r="E24"/>
  <c r="E23"/>
  <c r="E22"/>
  <c r="E18"/>
  <c r="E17"/>
  <c r="E16"/>
  <c r="E15"/>
  <c r="C61"/>
  <c r="E61" s="1"/>
  <c r="C64"/>
  <c r="E64" s="1"/>
  <c r="C60"/>
  <c r="E60" s="1"/>
  <c r="C58"/>
  <c r="E58" s="1"/>
  <c r="C42"/>
  <c r="E42" s="1"/>
  <c r="C40"/>
  <c r="E40" s="1"/>
  <c r="C36"/>
  <c r="E36" s="1"/>
  <c r="C33"/>
  <c r="C29"/>
  <c r="C28" s="1"/>
  <c r="E28" s="1"/>
  <c r="C21"/>
  <c r="E21" s="1"/>
  <c r="C19"/>
  <c r="C14"/>
  <c r="C13" s="1"/>
  <c r="E13" s="1"/>
  <c r="C12"/>
  <c r="C11" s="1"/>
  <c r="E11" s="1"/>
  <c r="E29" l="1"/>
  <c r="E12"/>
  <c r="E14"/>
  <c r="C56"/>
  <c r="C10"/>
  <c r="E10" s="1"/>
  <c r="C45" l="1"/>
  <c r="E45" s="1"/>
  <c r="E56"/>
  <c r="C71" l="1"/>
  <c r="E71" s="1"/>
  <c r="C72" l="1"/>
  <c r="E72" s="1"/>
</calcChain>
</file>

<file path=xl/sharedStrings.xml><?xml version="1.0" encoding="utf-8"?>
<sst xmlns="http://schemas.openxmlformats.org/spreadsheetml/2006/main" count="136" uniqueCount="128">
  <si>
    <t>Код по бюджетной классификации</t>
  </si>
  <si>
    <t>Наименование группы, подгруппы, статьи</t>
  </si>
  <si>
    <t>000 1 00 00000 00 0000 000</t>
  </si>
  <si>
    <t>НАЛОГОВЫЕ И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</si>
  <si>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</si>
  <si>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</si>
  <si>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</si>
  <si>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</si>
  <si>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000 1 03 00000 01 0000 000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</si>
  <si>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</si>
  <si>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</si>
  <si>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</si>
  <si>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</si>
  <si>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</si>
  <si>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</si>
  <si>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</si>
  <si>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</si>
  <si>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</si>
  <si>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</si>
  <si>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</si>
  <si>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</si>
  <si>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</si>
  <si>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</si>
  <si>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</si>
  <si>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</si>
  <si>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</si>
  <si>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</si>
  <si>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</si>
  <si>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</si>
  <si>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</si>
  <si>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</si>
  <si>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</si>
  <si>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000 1 09 04050 10 0000 110</t>
  </si>
  <si>
    <t>Земельный налог (по обязательствам, возникшим до 1 января 2006 года), мобилизуемый на территориях поселений</t>
  </si>
  <si>
    <t>ЗАДОЛЖЕННОСТЬ И ПЕРЕРАСЧЕТЫ ПО ОТМЕНЕННЫМ НАЛОГАМ,  И ИНЫМ ОБЯЗАТЕЛЬНЫМ ПЛАТЕЖАМ</t>
  </si>
  <si>
    <t>000 1 09 04053 10 0000 110</t>
  </si>
  <si>
    <t>,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</si>
  <si>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</si>
  <si>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</si>
  <si>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</si>
  <si>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</si>
  <si>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</si>
  <si>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</si>
  <si>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000 1 11 05075 13 0000 120</t>
  </si>
  <si>
    <t>Доходы от сдачу в аренду имущества, составляющего казну поселения (за исключением земельных участков)</t>
  </si>
  <si>
    <t>000 1 11 09045 13 0000 120</t>
  </si>
  <si>
    <t>Прочие поступления от использования имущества, находящегося в собственности поселений (за исключением имущества муниципальных 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</si>
  <si>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</si>
  <si>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КОМПЕНСАЦИЙ ЗАТРАТ ГОСУДАРСТВА</t>
  </si>
  <si>
    <t>000 1 13 01995 13 0000 130</t>
  </si>
  <si>
    <t xml:space="preserve">Прочие доходы  от  оказания  платных  услуг (работ) получателями средств бюджетов  поселений  </t>
  </si>
  <si>
    <t>000 1 13 02995 13 0000 130</t>
  </si>
  <si>
    <t>Прочие доходы от компенсации затрат бюджетов поселений</t>
  </si>
  <si>
    <t>000 1 14 00000 00 0000 000</t>
  </si>
  <si>
    <t>ДОХОДЫ ОТ ПРОДАЖИ МАТЕРИАЛЬНЫХ И НЕМАТЕРИАЛЬНЫХ АКТИВОВ</t>
  </si>
  <si>
    <t>000 1 14 02053 10 0000 410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</si>
  <si>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</si>
  <si>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</si>
  <si>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000 1 14 06014 13 0000 430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</si>
  <si>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</si>
  <si>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000 1 16 00000 00 0000 000</t>
  </si>
  <si>
    <t>ШТРАФЫ, САНКЦИИ, ВОЗМЕЩЕНИЕ УЩЕРБА</t>
  </si>
  <si>
    <t>000 1 16 51040 02 0000 140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</si>
  <si>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</si>
  <si>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000 1 17 00000 00 0000 000</t>
  </si>
  <si>
    <t>ПРОЧИЕ НЕНАЛОГОВЫЕ ДОХОДЫ</t>
  </si>
  <si>
    <t>000 1 17 05050 13 0000 180</t>
  </si>
  <si>
    <t>Прочие неналоговые доходы бюджетов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</si>
  <si>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</si>
  <si>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</si>
  <si>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</si>
  <si>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</si>
  <si>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000 2 02 01000 00 0000 151</t>
  </si>
  <si>
    <t>Дотации бюджетам субъектов РФ и муниципальных образований</t>
  </si>
  <si>
    <t>000 2 02 01001 10 0000 151</t>
  </si>
  <si>
    <t>Дотации бюджетам поселений на выравнивание бюджетной обеспеченности</t>
  </si>
  <si>
    <t>000 2 02 01003 10 0000 151</t>
  </si>
  <si>
    <t>Дотации бюджетам поселений на поддержку мер по обеспечению сбалансированности бюджетов</t>
  </si>
  <si>
    <t>000 2 02 02000 00 0000 151</t>
  </si>
  <si>
    <t>Субсидии бюджетам субъектов Российской Федерации и муниципальных образований (межбюджетные субсидии)</t>
  </si>
  <si>
    <t>000 2 02 02999 10 0000 151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</si>
  <si>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</si>
  <si>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</si>
  <si>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</si>
  <si>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000 2 02 03015 10 0000 151</t>
  </si>
  <si>
    <t>Субвенции бюджетам поселений на существление первичного воинского учета на территориях, где отсутствуют военные комиссариаты</t>
  </si>
  <si>
    <t>000 2 07 00000 00 0000 000</t>
  </si>
  <si>
    <t xml:space="preserve">ПРОЧИЕ БЕЗВОЗМЕЗДНЫЕ ПОСТУПЛЕНИЯ </t>
  </si>
  <si>
    <t>000 2 07 05000 10 0000 180</t>
  </si>
  <si>
    <t>Прочие безвозмездные поступления в бюджеты поселений</t>
  </si>
  <si>
    <t>000 2 02 15001 13 0000 151</t>
  </si>
  <si>
    <t xml:space="preserve">000 2 02 20051 13 0000 151
</t>
  </si>
  <si>
    <t>Субсидии бюджетам поселений на реализацию федеральных целевых программ</t>
  </si>
  <si>
    <t>000 2 02 20216 13 0000 151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</si>
  <si>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</si>
  <si>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000 2 02 35118 13 0000 151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</si>
  <si>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</si>
  <si>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000 2 02 29999 13 0000 151</t>
  </si>
  <si>
    <t>Прочие субсидии бюджетам городских поселений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</si>
  <si>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</si>
  <si>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 И ИНЫХ МЕЖБЮДЖЕТНЫХ ТРАНСФЕРТОВ, ИМЕЮЩИХ ЦЕЛЕВОЕ НАЗНАЧЕНИЕ</t>
  </si>
  <si>
    <t xml:space="preserve">000 2 18 05030 13 0000 180 </t>
  </si>
  <si>
    <t>Доходы бюджетов поселений от возврата иными организациями остатков субсидий прошлых лет</t>
  </si>
  <si>
    <t xml:space="preserve">000 2 18 05010 13 0000 180 </t>
  </si>
  <si>
    <t>Доходы бюджетов поселений от возврата бюджетными учреждениями остатков субсидий прошлых лет</t>
  </si>
  <si>
    <t>ИТОГО ДОХОДОВ С УЧЕТОМ БЕЗВОЗМЕЗДНЫХ ПОСТУПЛЕНИЙ</t>
  </si>
  <si>
    <t>ВСЕГО ДОХОДОВ</t>
  </si>
  <si>
    <t>Утверждено Решением о бюджете на 2017 год</t>
  </si>
  <si>
    <t>Исполнено</t>
  </si>
  <si>
    <t>% исполнения к плану, утвержденному решением о бюджете на 2017 год (%)</t>
  </si>
  <si>
    <t>Невыясненные поступления, зачисляемые в бюджеты городских поселений</t>
  </si>
  <si>
    <t>000 1 17 01050 13 0000 180</t>
  </si>
  <si>
    <t>Прочие межбюджетные трансферты, передаваемые бюджетам городских поселений</t>
  </si>
  <si>
    <t>000 2 02 49999 13 0000 151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</si>
  <si>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</si>
  <si>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</si>
  <si>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</si>
  <si>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</si>
  <si>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</si>
  <si>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</si>
  <si>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000 2 19 25020 13 0000 151</t>
  </si>
  <si>
    <t>000 2 19 60010 13 0000 151</t>
  </si>
  <si>
    <t>Ед. измерения: тыс. рублей</t>
  </si>
  <si>
    <t>Исполнение бюджета городского поселения Руза за 2017 год по кодам классификации доходов бюджетов</t>
  </si>
  <si>
    <t>к решению Совета депутатов Рузского городского округа</t>
  </si>
  <si>
    <t>Московской области</t>
  </si>
  <si>
    <t>от "30" мая 2018 года №236/22</t>
  </si>
  <si>
    <t xml:space="preserve">Приложение № 2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</si>
</sst>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14" fillId="0" borderId="0"/>
  </cellStyleXfs>
  <cellXfs count="74">
    <xf numFmtId="0" fontId="0" fillId="0" borderId="0" xfId="0"/>
    <xf numFmtId="49" fontId="2" fillId="2" borderId="0" xfId="1" applyNumberFormat="1" applyFont="1" applyFill="1" applyAlignment="1">
      <alignment horizontal="left" vertical="top" wrapText="1"/>
    </xf>
    <xf numFmtId="0" fontId="2" fillId="2" borderId="0" xfId="1" applyFont="1" applyFill="1"/>
    <xf numFmtId="49" fontId="2" fillId="2" borderId="0" xfId="1" applyNumberFormat="1" applyFont="1" applyFill="1" applyAlignment="1">
      <alignment vertical="top"/>
    </xf>
    <xf numFmtId="49" fontId="2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49" fontId="3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 wrapText="1"/>
    </xf>
    <xf numFmtId="165" fontId="2" fillId="4" borderId="1" xfId="1" applyNumberFormat="1" applyFont="1" applyFill="1" applyBorder="1"/>
    <xf numFmtId="49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165" fontId="8" fillId="2" borderId="1" xfId="1" applyNumberFormat="1" applyFont="1" applyFill="1" applyBorder="1"/>
    <xf numFmtId="0" fontId="2" fillId="4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top" wrapText="1"/>
    </xf>
    <xf numFmtId="165" fontId="2" fillId="2" borderId="1" xfId="1" applyNumberFormat="1" applyFont="1" applyFill="1" applyBorder="1"/>
    <xf numFmtId="49" fontId="3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top" wrapText="1"/>
    </xf>
    <xf numFmtId="165" fontId="2" fillId="5" borderId="1" xfId="1" applyNumberFormat="1" applyFont="1" applyFill="1" applyBorder="1"/>
    <xf numFmtId="49" fontId="3" fillId="3" borderId="1" xfId="1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/>
    <xf numFmtId="49" fontId="3" fillId="6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49" fontId="2" fillId="0" borderId="3" xfId="1" applyNumberFormat="1" applyFont="1" applyBorder="1" applyAlignment="1">
      <alignment vertical="center" wrapText="1"/>
    </xf>
    <xf numFmtId="0" fontId="8" fillId="0" borderId="1" xfId="1" applyFont="1" applyBorder="1" applyAlignment="1">
      <alignment horizontal="left" vertical="top" wrapText="1"/>
    </xf>
    <xf numFmtId="49" fontId="2" fillId="4" borderId="1" xfId="1" applyNumberFormat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165" fontId="2" fillId="3" borderId="1" xfId="1" applyNumberFormat="1" applyFont="1" applyFill="1" applyBorder="1"/>
    <xf numFmtId="0" fontId="10" fillId="4" borderId="1" xfId="1" applyFont="1" applyFill="1" applyBorder="1" applyAlignment="1">
      <alignment horizontal="center" vertical="center" wrapText="1"/>
    </xf>
    <xf numFmtId="49" fontId="11" fillId="4" borderId="1" xfId="1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top" wrapText="1"/>
    </xf>
    <xf numFmtId="49" fontId="2" fillId="2" borderId="1" xfId="1" applyNumberFormat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vertical="center"/>
    </xf>
    <xf numFmtId="165" fontId="5" fillId="2" borderId="1" xfId="1" applyNumberFormat="1" applyFont="1" applyFill="1" applyBorder="1"/>
    <xf numFmtId="49" fontId="2" fillId="2" borderId="1" xfId="1" applyNumberFormat="1" applyFont="1" applyFill="1" applyBorder="1" applyAlignment="1">
      <alignment vertical="top" wrapText="1"/>
    </xf>
    <xf numFmtId="0" fontId="9" fillId="7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left" vertical="top" wrapText="1"/>
    </xf>
    <xf numFmtId="165" fontId="2" fillId="2" borderId="1" xfId="1" applyNumberFormat="1" applyFont="1" applyFill="1" applyBorder="1" applyAlignment="1">
      <alignment vertical="center"/>
    </xf>
    <xf numFmtId="0" fontId="2" fillId="2" borderId="1" xfId="1" applyFont="1" applyFill="1" applyBorder="1" applyAlignment="1">
      <alignment horizontal="justify" vertical="top" wrapText="1"/>
    </xf>
    <xf numFmtId="0" fontId="8" fillId="0" borderId="1" xfId="1" applyFont="1" applyBorder="1" applyAlignment="1">
      <alignment horizontal="left" wrapText="1"/>
    </xf>
    <xf numFmtId="165" fontId="2" fillId="0" borderId="1" xfId="1" applyNumberFormat="1" applyFont="1" applyFill="1" applyBorder="1"/>
    <xf numFmtId="49" fontId="2" fillId="4" borderId="1" xfId="1" applyNumberFormat="1" applyFont="1" applyFill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vertical="top" wrapText="1"/>
    </xf>
    <xf numFmtId="0" fontId="2" fillId="3" borderId="1" xfId="1" applyNumberFormat="1" applyFont="1" applyFill="1" applyBorder="1" applyAlignment="1">
      <alignment vertical="top" wrapText="1"/>
    </xf>
    <xf numFmtId="0" fontId="3" fillId="3" borderId="1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wrapText="1"/>
    </xf>
    <xf numFmtId="0" fontId="11" fillId="0" borderId="1" xfId="1" applyFont="1" applyBorder="1" applyAlignment="1">
      <alignment horizontal="left" vertical="top" wrapText="1"/>
    </xf>
    <xf numFmtId="0" fontId="2" fillId="3" borderId="0" xfId="1" applyFont="1" applyFill="1"/>
    <xf numFmtId="49" fontId="12" fillId="2" borderId="1" xfId="1" applyNumberFormat="1" applyFont="1" applyFill="1" applyBorder="1" applyAlignment="1">
      <alignment vertical="top" wrapText="1"/>
    </xf>
    <xf numFmtId="49" fontId="7" fillId="2" borderId="4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165" fontId="5" fillId="2" borderId="4" xfId="1" applyNumberFormat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wrapText="1"/>
    </xf>
    <xf numFmtId="49" fontId="4" fillId="2" borderId="0" xfId="1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right"/>
    </xf>
    <xf numFmtId="0" fontId="8" fillId="0" borderId="0" xfId="5" applyFont="1" applyAlignment="1">
      <alignment horizontal="right" wrapText="1"/>
    </xf>
  </cellXfs>
  <cellStyles count="6">
    <cellStyle name="Обычный" xfId="0" builtinId="0"/>
    <cellStyle name="Обычный 2" xfId="1"/>
    <cellStyle name="Обычный 2 10" xfId="5"/>
    <cellStyle name="Обычный 2 2" xfId="4"/>
    <cellStyle name="Обычный 4" xfId="2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view="pageBreakPreview" zoomScaleSheetLayoutView="100" workbookViewId="0">
      <selection activeCell="I8" sqref="I8"/>
    </sheetView>
  </sheetViews>
  <sheetFormatPr defaultColWidth="9.140625" defaultRowHeight="15"/>
  <cols>
    <col min="1" max="1" width="24" style="1" bestFit="1" customWidth="1"/>
    <col min="2" max="2" width="51.28515625" style="3" customWidth="1"/>
    <col min="3" max="3" width="11.85546875" style="2" customWidth="1"/>
    <col min="4" max="4" width="12.7109375" style="2" customWidth="1"/>
    <col min="5" max="5" width="15.28515625" style="2" customWidth="1"/>
    <col min="6" max="254" width="9.140625" style="2"/>
    <col min="255" max="255" width="24" style="2" bestFit="1" customWidth="1"/>
    <col min="256" max="256" width="61.28515625" style="2" customWidth="1"/>
    <col min="257" max="257" width="10.5703125" style="2" customWidth="1"/>
    <col min="258" max="258" width="6.7109375" style="2" customWidth="1"/>
    <col min="259" max="510" width="9.140625" style="2"/>
    <col min="511" max="511" width="24" style="2" bestFit="1" customWidth="1"/>
    <col min="512" max="512" width="61.28515625" style="2" customWidth="1"/>
    <col min="513" max="513" width="10.5703125" style="2" customWidth="1"/>
    <col min="514" max="514" width="6.7109375" style="2" customWidth="1"/>
    <col min="515" max="766" width="9.140625" style="2"/>
    <col min="767" max="767" width="24" style="2" bestFit="1" customWidth="1"/>
    <col min="768" max="768" width="61.28515625" style="2" customWidth="1"/>
    <col min="769" max="769" width="10.5703125" style="2" customWidth="1"/>
    <col min="770" max="770" width="6.7109375" style="2" customWidth="1"/>
    <col min="771" max="1022" width="9.140625" style="2"/>
    <col min="1023" max="1023" width="24" style="2" bestFit="1" customWidth="1"/>
    <col min="1024" max="1024" width="61.28515625" style="2" customWidth="1"/>
    <col min="1025" max="1025" width="10.5703125" style="2" customWidth="1"/>
    <col min="1026" max="1026" width="6.7109375" style="2" customWidth="1"/>
    <col min="1027" max="1278" width="9.140625" style="2"/>
    <col min="1279" max="1279" width="24" style="2" bestFit="1" customWidth="1"/>
    <col min="1280" max="1280" width="61.28515625" style="2" customWidth="1"/>
    <col min="1281" max="1281" width="10.5703125" style="2" customWidth="1"/>
    <col min="1282" max="1282" width="6.7109375" style="2" customWidth="1"/>
    <col min="1283" max="1534" width="9.140625" style="2"/>
    <col min="1535" max="1535" width="24" style="2" bestFit="1" customWidth="1"/>
    <col min="1536" max="1536" width="61.28515625" style="2" customWidth="1"/>
    <col min="1537" max="1537" width="10.5703125" style="2" customWidth="1"/>
    <col min="1538" max="1538" width="6.7109375" style="2" customWidth="1"/>
    <col min="1539" max="1790" width="9.140625" style="2"/>
    <col min="1791" max="1791" width="24" style="2" bestFit="1" customWidth="1"/>
    <col min="1792" max="1792" width="61.28515625" style="2" customWidth="1"/>
    <col min="1793" max="1793" width="10.5703125" style="2" customWidth="1"/>
    <col min="1794" max="1794" width="6.7109375" style="2" customWidth="1"/>
    <col min="1795" max="2046" width="9.140625" style="2"/>
    <col min="2047" max="2047" width="24" style="2" bestFit="1" customWidth="1"/>
    <col min="2048" max="2048" width="61.28515625" style="2" customWidth="1"/>
    <col min="2049" max="2049" width="10.5703125" style="2" customWidth="1"/>
    <col min="2050" max="2050" width="6.7109375" style="2" customWidth="1"/>
    <col min="2051" max="2302" width="9.140625" style="2"/>
    <col min="2303" max="2303" width="24" style="2" bestFit="1" customWidth="1"/>
    <col min="2304" max="2304" width="61.28515625" style="2" customWidth="1"/>
    <col min="2305" max="2305" width="10.5703125" style="2" customWidth="1"/>
    <col min="2306" max="2306" width="6.7109375" style="2" customWidth="1"/>
    <col min="2307" max="2558" width="9.140625" style="2"/>
    <col min="2559" max="2559" width="24" style="2" bestFit="1" customWidth="1"/>
    <col min="2560" max="2560" width="61.28515625" style="2" customWidth="1"/>
    <col min="2561" max="2561" width="10.5703125" style="2" customWidth="1"/>
    <col min="2562" max="2562" width="6.7109375" style="2" customWidth="1"/>
    <col min="2563" max="2814" width="9.140625" style="2"/>
    <col min="2815" max="2815" width="24" style="2" bestFit="1" customWidth="1"/>
    <col min="2816" max="2816" width="61.28515625" style="2" customWidth="1"/>
    <col min="2817" max="2817" width="10.5703125" style="2" customWidth="1"/>
    <col min="2818" max="2818" width="6.7109375" style="2" customWidth="1"/>
    <col min="2819" max="3070" width="9.140625" style="2"/>
    <col min="3071" max="3071" width="24" style="2" bestFit="1" customWidth="1"/>
    <col min="3072" max="3072" width="61.28515625" style="2" customWidth="1"/>
    <col min="3073" max="3073" width="10.5703125" style="2" customWidth="1"/>
    <col min="3074" max="3074" width="6.7109375" style="2" customWidth="1"/>
    <col min="3075" max="3326" width="9.140625" style="2"/>
    <col min="3327" max="3327" width="24" style="2" bestFit="1" customWidth="1"/>
    <col min="3328" max="3328" width="61.28515625" style="2" customWidth="1"/>
    <col min="3329" max="3329" width="10.5703125" style="2" customWidth="1"/>
    <col min="3330" max="3330" width="6.7109375" style="2" customWidth="1"/>
    <col min="3331" max="3582" width="9.140625" style="2"/>
    <col min="3583" max="3583" width="24" style="2" bestFit="1" customWidth="1"/>
    <col min="3584" max="3584" width="61.28515625" style="2" customWidth="1"/>
    <col min="3585" max="3585" width="10.5703125" style="2" customWidth="1"/>
    <col min="3586" max="3586" width="6.7109375" style="2" customWidth="1"/>
    <col min="3587" max="3838" width="9.140625" style="2"/>
    <col min="3839" max="3839" width="24" style="2" bestFit="1" customWidth="1"/>
    <col min="3840" max="3840" width="61.28515625" style="2" customWidth="1"/>
    <col min="3841" max="3841" width="10.5703125" style="2" customWidth="1"/>
    <col min="3842" max="3842" width="6.7109375" style="2" customWidth="1"/>
    <col min="3843" max="4094" width="9.140625" style="2"/>
    <col min="4095" max="4095" width="24" style="2" bestFit="1" customWidth="1"/>
    <col min="4096" max="4096" width="61.28515625" style="2" customWidth="1"/>
    <col min="4097" max="4097" width="10.5703125" style="2" customWidth="1"/>
    <col min="4098" max="4098" width="6.7109375" style="2" customWidth="1"/>
    <col min="4099" max="4350" width="9.140625" style="2"/>
    <col min="4351" max="4351" width="24" style="2" bestFit="1" customWidth="1"/>
    <col min="4352" max="4352" width="61.28515625" style="2" customWidth="1"/>
    <col min="4353" max="4353" width="10.5703125" style="2" customWidth="1"/>
    <col min="4354" max="4354" width="6.7109375" style="2" customWidth="1"/>
    <col min="4355" max="4606" width="9.140625" style="2"/>
    <col min="4607" max="4607" width="24" style="2" bestFit="1" customWidth="1"/>
    <col min="4608" max="4608" width="61.28515625" style="2" customWidth="1"/>
    <col min="4609" max="4609" width="10.5703125" style="2" customWidth="1"/>
    <col min="4610" max="4610" width="6.7109375" style="2" customWidth="1"/>
    <col min="4611" max="4862" width="9.140625" style="2"/>
    <col min="4863" max="4863" width="24" style="2" bestFit="1" customWidth="1"/>
    <col min="4864" max="4864" width="61.28515625" style="2" customWidth="1"/>
    <col min="4865" max="4865" width="10.5703125" style="2" customWidth="1"/>
    <col min="4866" max="4866" width="6.7109375" style="2" customWidth="1"/>
    <col min="4867" max="5118" width="9.140625" style="2"/>
    <col min="5119" max="5119" width="24" style="2" bestFit="1" customWidth="1"/>
    <col min="5120" max="5120" width="61.28515625" style="2" customWidth="1"/>
    <col min="5121" max="5121" width="10.5703125" style="2" customWidth="1"/>
    <col min="5122" max="5122" width="6.7109375" style="2" customWidth="1"/>
    <col min="5123" max="5374" width="9.140625" style="2"/>
    <col min="5375" max="5375" width="24" style="2" bestFit="1" customWidth="1"/>
    <col min="5376" max="5376" width="61.28515625" style="2" customWidth="1"/>
    <col min="5377" max="5377" width="10.5703125" style="2" customWidth="1"/>
    <col min="5378" max="5378" width="6.7109375" style="2" customWidth="1"/>
    <col min="5379" max="5630" width="9.140625" style="2"/>
    <col min="5631" max="5631" width="24" style="2" bestFit="1" customWidth="1"/>
    <col min="5632" max="5632" width="61.28515625" style="2" customWidth="1"/>
    <col min="5633" max="5633" width="10.5703125" style="2" customWidth="1"/>
    <col min="5634" max="5634" width="6.7109375" style="2" customWidth="1"/>
    <col min="5635" max="5886" width="9.140625" style="2"/>
    <col min="5887" max="5887" width="24" style="2" bestFit="1" customWidth="1"/>
    <col min="5888" max="5888" width="61.28515625" style="2" customWidth="1"/>
    <col min="5889" max="5889" width="10.5703125" style="2" customWidth="1"/>
    <col min="5890" max="5890" width="6.7109375" style="2" customWidth="1"/>
    <col min="5891" max="6142" width="9.140625" style="2"/>
    <col min="6143" max="6143" width="24" style="2" bestFit="1" customWidth="1"/>
    <col min="6144" max="6144" width="61.28515625" style="2" customWidth="1"/>
    <col min="6145" max="6145" width="10.5703125" style="2" customWidth="1"/>
    <col min="6146" max="6146" width="6.7109375" style="2" customWidth="1"/>
    <col min="6147" max="6398" width="9.140625" style="2"/>
    <col min="6399" max="6399" width="24" style="2" bestFit="1" customWidth="1"/>
    <col min="6400" max="6400" width="61.28515625" style="2" customWidth="1"/>
    <col min="6401" max="6401" width="10.5703125" style="2" customWidth="1"/>
    <col min="6402" max="6402" width="6.7109375" style="2" customWidth="1"/>
    <col min="6403" max="6654" width="9.140625" style="2"/>
    <col min="6655" max="6655" width="24" style="2" bestFit="1" customWidth="1"/>
    <col min="6656" max="6656" width="61.28515625" style="2" customWidth="1"/>
    <col min="6657" max="6657" width="10.5703125" style="2" customWidth="1"/>
    <col min="6658" max="6658" width="6.7109375" style="2" customWidth="1"/>
    <col min="6659" max="6910" width="9.140625" style="2"/>
    <col min="6911" max="6911" width="24" style="2" bestFit="1" customWidth="1"/>
    <col min="6912" max="6912" width="61.28515625" style="2" customWidth="1"/>
    <col min="6913" max="6913" width="10.5703125" style="2" customWidth="1"/>
    <col min="6914" max="6914" width="6.7109375" style="2" customWidth="1"/>
    <col min="6915" max="7166" width="9.140625" style="2"/>
    <col min="7167" max="7167" width="24" style="2" bestFit="1" customWidth="1"/>
    <col min="7168" max="7168" width="61.28515625" style="2" customWidth="1"/>
    <col min="7169" max="7169" width="10.5703125" style="2" customWidth="1"/>
    <col min="7170" max="7170" width="6.7109375" style="2" customWidth="1"/>
    <col min="7171" max="7422" width="9.140625" style="2"/>
    <col min="7423" max="7423" width="24" style="2" bestFit="1" customWidth="1"/>
    <col min="7424" max="7424" width="61.28515625" style="2" customWidth="1"/>
    <col min="7425" max="7425" width="10.5703125" style="2" customWidth="1"/>
    <col min="7426" max="7426" width="6.7109375" style="2" customWidth="1"/>
    <col min="7427" max="7678" width="9.140625" style="2"/>
    <col min="7679" max="7679" width="24" style="2" bestFit="1" customWidth="1"/>
    <col min="7680" max="7680" width="61.28515625" style="2" customWidth="1"/>
    <col min="7681" max="7681" width="10.5703125" style="2" customWidth="1"/>
    <col min="7682" max="7682" width="6.7109375" style="2" customWidth="1"/>
    <col min="7683" max="7934" width="9.140625" style="2"/>
    <col min="7935" max="7935" width="24" style="2" bestFit="1" customWidth="1"/>
    <col min="7936" max="7936" width="61.28515625" style="2" customWidth="1"/>
    <col min="7937" max="7937" width="10.5703125" style="2" customWidth="1"/>
    <col min="7938" max="7938" width="6.7109375" style="2" customWidth="1"/>
    <col min="7939" max="8190" width="9.140625" style="2"/>
    <col min="8191" max="8191" width="24" style="2" bestFit="1" customWidth="1"/>
    <col min="8192" max="8192" width="61.28515625" style="2" customWidth="1"/>
    <col min="8193" max="8193" width="10.5703125" style="2" customWidth="1"/>
    <col min="8194" max="8194" width="6.7109375" style="2" customWidth="1"/>
    <col min="8195" max="8446" width="9.140625" style="2"/>
    <col min="8447" max="8447" width="24" style="2" bestFit="1" customWidth="1"/>
    <col min="8448" max="8448" width="61.28515625" style="2" customWidth="1"/>
    <col min="8449" max="8449" width="10.5703125" style="2" customWidth="1"/>
    <col min="8450" max="8450" width="6.7109375" style="2" customWidth="1"/>
    <col min="8451" max="8702" width="9.140625" style="2"/>
    <col min="8703" max="8703" width="24" style="2" bestFit="1" customWidth="1"/>
    <col min="8704" max="8704" width="61.28515625" style="2" customWidth="1"/>
    <col min="8705" max="8705" width="10.5703125" style="2" customWidth="1"/>
    <col min="8706" max="8706" width="6.7109375" style="2" customWidth="1"/>
    <col min="8707" max="8958" width="9.140625" style="2"/>
    <col min="8959" max="8959" width="24" style="2" bestFit="1" customWidth="1"/>
    <col min="8960" max="8960" width="61.28515625" style="2" customWidth="1"/>
    <col min="8961" max="8961" width="10.5703125" style="2" customWidth="1"/>
    <col min="8962" max="8962" width="6.7109375" style="2" customWidth="1"/>
    <col min="8963" max="9214" width="9.140625" style="2"/>
    <col min="9215" max="9215" width="24" style="2" bestFit="1" customWidth="1"/>
    <col min="9216" max="9216" width="61.28515625" style="2" customWidth="1"/>
    <col min="9217" max="9217" width="10.5703125" style="2" customWidth="1"/>
    <col min="9218" max="9218" width="6.7109375" style="2" customWidth="1"/>
    <col min="9219" max="9470" width="9.140625" style="2"/>
    <col min="9471" max="9471" width="24" style="2" bestFit="1" customWidth="1"/>
    <col min="9472" max="9472" width="61.28515625" style="2" customWidth="1"/>
    <col min="9473" max="9473" width="10.5703125" style="2" customWidth="1"/>
    <col min="9474" max="9474" width="6.7109375" style="2" customWidth="1"/>
    <col min="9475" max="9726" width="9.140625" style="2"/>
    <col min="9727" max="9727" width="24" style="2" bestFit="1" customWidth="1"/>
    <col min="9728" max="9728" width="61.28515625" style="2" customWidth="1"/>
    <col min="9729" max="9729" width="10.5703125" style="2" customWidth="1"/>
    <col min="9730" max="9730" width="6.7109375" style="2" customWidth="1"/>
    <col min="9731" max="9982" width="9.140625" style="2"/>
    <col min="9983" max="9983" width="24" style="2" bestFit="1" customWidth="1"/>
    <col min="9984" max="9984" width="61.28515625" style="2" customWidth="1"/>
    <col min="9985" max="9985" width="10.5703125" style="2" customWidth="1"/>
    <col min="9986" max="9986" width="6.7109375" style="2" customWidth="1"/>
    <col min="9987" max="10238" width="9.140625" style="2"/>
    <col min="10239" max="10239" width="24" style="2" bestFit="1" customWidth="1"/>
    <col min="10240" max="10240" width="61.28515625" style="2" customWidth="1"/>
    <col min="10241" max="10241" width="10.5703125" style="2" customWidth="1"/>
    <col min="10242" max="10242" width="6.7109375" style="2" customWidth="1"/>
    <col min="10243" max="10494" width="9.140625" style="2"/>
    <col min="10495" max="10495" width="24" style="2" bestFit="1" customWidth="1"/>
    <col min="10496" max="10496" width="61.28515625" style="2" customWidth="1"/>
    <col min="10497" max="10497" width="10.5703125" style="2" customWidth="1"/>
    <col min="10498" max="10498" width="6.7109375" style="2" customWidth="1"/>
    <col min="10499" max="10750" width="9.140625" style="2"/>
    <col min="10751" max="10751" width="24" style="2" bestFit="1" customWidth="1"/>
    <col min="10752" max="10752" width="61.28515625" style="2" customWidth="1"/>
    <col min="10753" max="10753" width="10.5703125" style="2" customWidth="1"/>
    <col min="10754" max="10754" width="6.7109375" style="2" customWidth="1"/>
    <col min="10755" max="11006" width="9.140625" style="2"/>
    <col min="11007" max="11007" width="24" style="2" bestFit="1" customWidth="1"/>
    <col min="11008" max="11008" width="61.28515625" style="2" customWidth="1"/>
    <col min="11009" max="11009" width="10.5703125" style="2" customWidth="1"/>
    <col min="11010" max="11010" width="6.7109375" style="2" customWidth="1"/>
    <col min="11011" max="11262" width="9.140625" style="2"/>
    <col min="11263" max="11263" width="24" style="2" bestFit="1" customWidth="1"/>
    <col min="11264" max="11264" width="61.28515625" style="2" customWidth="1"/>
    <col min="11265" max="11265" width="10.5703125" style="2" customWidth="1"/>
    <col min="11266" max="11266" width="6.7109375" style="2" customWidth="1"/>
    <col min="11267" max="11518" width="9.140625" style="2"/>
    <col min="11519" max="11519" width="24" style="2" bestFit="1" customWidth="1"/>
    <col min="11520" max="11520" width="61.28515625" style="2" customWidth="1"/>
    <col min="11521" max="11521" width="10.5703125" style="2" customWidth="1"/>
    <col min="11522" max="11522" width="6.7109375" style="2" customWidth="1"/>
    <col min="11523" max="11774" width="9.140625" style="2"/>
    <col min="11775" max="11775" width="24" style="2" bestFit="1" customWidth="1"/>
    <col min="11776" max="11776" width="61.28515625" style="2" customWidth="1"/>
    <col min="11777" max="11777" width="10.5703125" style="2" customWidth="1"/>
    <col min="11778" max="11778" width="6.7109375" style="2" customWidth="1"/>
    <col min="11779" max="12030" width="9.140625" style="2"/>
    <col min="12031" max="12031" width="24" style="2" bestFit="1" customWidth="1"/>
    <col min="12032" max="12032" width="61.28515625" style="2" customWidth="1"/>
    <col min="12033" max="12033" width="10.5703125" style="2" customWidth="1"/>
    <col min="12034" max="12034" width="6.7109375" style="2" customWidth="1"/>
    <col min="12035" max="12286" width="9.140625" style="2"/>
    <col min="12287" max="12287" width="24" style="2" bestFit="1" customWidth="1"/>
    <col min="12288" max="12288" width="61.28515625" style="2" customWidth="1"/>
    <col min="12289" max="12289" width="10.5703125" style="2" customWidth="1"/>
    <col min="12290" max="12290" width="6.7109375" style="2" customWidth="1"/>
    <col min="12291" max="12542" width="9.140625" style="2"/>
    <col min="12543" max="12543" width="24" style="2" bestFit="1" customWidth="1"/>
    <col min="12544" max="12544" width="61.28515625" style="2" customWidth="1"/>
    <col min="12545" max="12545" width="10.5703125" style="2" customWidth="1"/>
    <col min="12546" max="12546" width="6.7109375" style="2" customWidth="1"/>
    <col min="12547" max="12798" width="9.140625" style="2"/>
    <col min="12799" max="12799" width="24" style="2" bestFit="1" customWidth="1"/>
    <col min="12800" max="12800" width="61.28515625" style="2" customWidth="1"/>
    <col min="12801" max="12801" width="10.5703125" style="2" customWidth="1"/>
    <col min="12802" max="12802" width="6.7109375" style="2" customWidth="1"/>
    <col min="12803" max="13054" width="9.140625" style="2"/>
    <col min="13055" max="13055" width="24" style="2" bestFit="1" customWidth="1"/>
    <col min="13056" max="13056" width="61.28515625" style="2" customWidth="1"/>
    <col min="13057" max="13057" width="10.5703125" style="2" customWidth="1"/>
    <col min="13058" max="13058" width="6.7109375" style="2" customWidth="1"/>
    <col min="13059" max="13310" width="9.140625" style="2"/>
    <col min="13311" max="13311" width="24" style="2" bestFit="1" customWidth="1"/>
    <col min="13312" max="13312" width="61.28515625" style="2" customWidth="1"/>
    <col min="13313" max="13313" width="10.5703125" style="2" customWidth="1"/>
    <col min="13314" max="13314" width="6.7109375" style="2" customWidth="1"/>
    <col min="13315" max="13566" width="9.140625" style="2"/>
    <col min="13567" max="13567" width="24" style="2" bestFit="1" customWidth="1"/>
    <col min="13568" max="13568" width="61.28515625" style="2" customWidth="1"/>
    <col min="13569" max="13569" width="10.5703125" style="2" customWidth="1"/>
    <col min="13570" max="13570" width="6.7109375" style="2" customWidth="1"/>
    <col min="13571" max="13822" width="9.140625" style="2"/>
    <col min="13823" max="13823" width="24" style="2" bestFit="1" customWidth="1"/>
    <col min="13824" max="13824" width="61.28515625" style="2" customWidth="1"/>
    <col min="13825" max="13825" width="10.5703125" style="2" customWidth="1"/>
    <col min="13826" max="13826" width="6.7109375" style="2" customWidth="1"/>
    <col min="13827" max="14078" width="9.140625" style="2"/>
    <col min="14079" max="14079" width="24" style="2" bestFit="1" customWidth="1"/>
    <col min="14080" max="14080" width="61.28515625" style="2" customWidth="1"/>
    <col min="14081" max="14081" width="10.5703125" style="2" customWidth="1"/>
    <col min="14082" max="14082" width="6.7109375" style="2" customWidth="1"/>
    <col min="14083" max="14334" width="9.140625" style="2"/>
    <col min="14335" max="14335" width="24" style="2" bestFit="1" customWidth="1"/>
    <col min="14336" max="14336" width="61.28515625" style="2" customWidth="1"/>
    <col min="14337" max="14337" width="10.5703125" style="2" customWidth="1"/>
    <col min="14338" max="14338" width="6.7109375" style="2" customWidth="1"/>
    <col min="14339" max="14590" width="9.140625" style="2"/>
    <col min="14591" max="14591" width="24" style="2" bestFit="1" customWidth="1"/>
    <col min="14592" max="14592" width="61.28515625" style="2" customWidth="1"/>
    <col min="14593" max="14593" width="10.5703125" style="2" customWidth="1"/>
    <col min="14594" max="14594" width="6.7109375" style="2" customWidth="1"/>
    <col min="14595" max="14846" width="9.140625" style="2"/>
    <col min="14847" max="14847" width="24" style="2" bestFit="1" customWidth="1"/>
    <col min="14848" max="14848" width="61.28515625" style="2" customWidth="1"/>
    <col min="14849" max="14849" width="10.5703125" style="2" customWidth="1"/>
    <col min="14850" max="14850" width="6.7109375" style="2" customWidth="1"/>
    <col min="14851" max="15102" width="9.140625" style="2"/>
    <col min="15103" max="15103" width="24" style="2" bestFit="1" customWidth="1"/>
    <col min="15104" max="15104" width="61.28515625" style="2" customWidth="1"/>
    <col min="15105" max="15105" width="10.5703125" style="2" customWidth="1"/>
    <col min="15106" max="15106" width="6.7109375" style="2" customWidth="1"/>
    <col min="15107" max="15358" width="9.140625" style="2"/>
    <col min="15359" max="15359" width="24" style="2" bestFit="1" customWidth="1"/>
    <col min="15360" max="15360" width="61.28515625" style="2" customWidth="1"/>
    <col min="15361" max="15361" width="10.5703125" style="2" customWidth="1"/>
    <col min="15362" max="15362" width="6.7109375" style="2" customWidth="1"/>
    <col min="15363" max="15614" width="9.140625" style="2"/>
    <col min="15615" max="15615" width="24" style="2" bestFit="1" customWidth="1"/>
    <col min="15616" max="15616" width="61.28515625" style="2" customWidth="1"/>
    <col min="15617" max="15617" width="10.5703125" style="2" customWidth="1"/>
    <col min="15618" max="15618" width="6.7109375" style="2" customWidth="1"/>
    <col min="15619" max="15870" width="9.140625" style="2"/>
    <col min="15871" max="15871" width="24" style="2" bestFit="1" customWidth="1"/>
    <col min="15872" max="15872" width="61.28515625" style="2" customWidth="1"/>
    <col min="15873" max="15873" width="10.5703125" style="2" customWidth="1"/>
    <col min="15874" max="15874" width="6.7109375" style="2" customWidth="1"/>
    <col min="15875" max="16126" width="9.140625" style="2"/>
    <col min="16127" max="16127" width="24" style="2" bestFit="1" customWidth="1"/>
    <col min="16128" max="16128" width="61.28515625" style="2" customWidth="1"/>
    <col min="16129" max="16129" width="10.5703125" style="2" customWidth="1"/>
    <col min="16130" max="16130" width="6.7109375" style="2" customWidth="1"/>
    <col min="16131" max="16384" width="9.140625" style="2"/>
  </cols>
  <sheetData>
    <row r="1" spans="1:5" ht="28.5" customHeight="1">
      <c r="D1" s="73" t="s">
        <v>127</v>
      </c>
      <c r="E1" s="73"/>
    </row>
    <row r="2" spans="1:5" ht="28.5" customHeight="1">
      <c r="D2" s="71" t="s">
        <v>124</v>
      </c>
      <c r="E2" s="71"/>
    </row>
    <row r="3" spans="1:5" ht="18.75" customHeight="1">
      <c r="D3" s="72" t="s">
        <v>125</v>
      </c>
      <c r="E3" s="72"/>
    </row>
    <row r="4" spans="1:5" ht="17.25" customHeight="1">
      <c r="D4" s="70" t="s">
        <v>126</v>
      </c>
      <c r="E4" s="70"/>
    </row>
    <row r="5" spans="1:5" ht="17.25" customHeight="1">
      <c r="D5" s="69"/>
      <c r="E5" s="69"/>
    </row>
    <row r="6" spans="1:5" ht="33" customHeight="1">
      <c r="A6" s="67" t="s">
        <v>123</v>
      </c>
      <c r="B6" s="67"/>
      <c r="C6" s="67"/>
      <c r="D6" s="68"/>
    </row>
    <row r="7" spans="1:5" ht="21" customHeight="1">
      <c r="A7" s="66" t="s">
        <v>122</v>
      </c>
      <c r="B7" s="66"/>
      <c r="C7" s="66"/>
      <c r="D7" s="66"/>
      <c r="E7" s="66"/>
    </row>
    <row r="8" spans="1:5" ht="85.15" customHeight="1">
      <c r="A8" s="7" t="s">
        <v>0</v>
      </c>
      <c r="B8" s="65" t="s">
        <v>1</v>
      </c>
      <c r="C8" s="65" t="s">
        <v>107</v>
      </c>
      <c r="D8" s="65" t="s">
        <v>108</v>
      </c>
      <c r="E8" s="65" t="s">
        <v>109</v>
      </c>
    </row>
    <row r="9" spans="1:5">
      <c r="A9" s="4">
        <v>1</v>
      </c>
      <c r="B9" s="5">
        <v>2</v>
      </c>
      <c r="C9" s="6">
        <v>3</v>
      </c>
      <c r="D9" s="64">
        <v>5</v>
      </c>
      <c r="E9" s="64">
        <v>6</v>
      </c>
    </row>
    <row r="10" spans="1:5" s="8" customFormat="1" ht="24.6" customHeight="1">
      <c r="A10" s="61" t="s">
        <v>2</v>
      </c>
      <c r="B10" s="62" t="s">
        <v>3</v>
      </c>
      <c r="C10" s="63">
        <f>C11+C21+C19+C26+C28+C33+C36+C13+C40+C42</f>
        <v>150328</v>
      </c>
      <c r="D10" s="63">
        <v>374991</v>
      </c>
      <c r="E10" s="63">
        <f t="shared" ref="E10:E18" si="0">D10/C10*100</f>
        <v>249.44853919429514</v>
      </c>
    </row>
    <row r="11" spans="1:5" ht="19.149999999999999" customHeight="1">
      <c r="A11" s="9" t="s">
        <v>4</v>
      </c>
      <c r="B11" s="10" t="s">
        <v>5</v>
      </c>
      <c r="C11" s="11">
        <f>C12</f>
        <v>62683</v>
      </c>
      <c r="D11" s="11">
        <v>76381.8</v>
      </c>
      <c r="E11" s="11">
        <f t="shared" si="0"/>
        <v>121.8540912209052</v>
      </c>
    </row>
    <row r="12" spans="1:5" ht="18" customHeight="1">
      <c r="A12" s="12" t="s">
        <v>6</v>
      </c>
      <c r="B12" s="13" t="s">
        <v>7</v>
      </c>
      <c r="C12" s="14">
        <f>50472+12211</f>
        <v>62683</v>
      </c>
      <c r="D12" s="14">
        <v>76381.8</v>
      </c>
      <c r="E12" s="14">
        <f t="shared" si="0"/>
        <v>121.8540912209052</v>
      </c>
    </row>
    <row r="13" spans="1:5" ht="31.9" customHeight="1">
      <c r="A13" s="9" t="s">
        <v>8</v>
      </c>
      <c r="B13" s="15" t="s">
        <v>9</v>
      </c>
      <c r="C13" s="11">
        <f>C14</f>
        <v>4440</v>
      </c>
      <c r="D13" s="11">
        <v>4312.5</v>
      </c>
      <c r="E13" s="11">
        <f t="shared" si="0"/>
        <v>97.128378378378372</v>
      </c>
    </row>
    <row r="14" spans="1:5" ht="30">
      <c r="A14" s="12" t="s">
        <v>10</v>
      </c>
      <c r="B14" s="16" t="s">
        <v>11</v>
      </c>
      <c r="C14" s="17">
        <f>C15+C16+C17+C18</f>
        <v>4440</v>
      </c>
      <c r="D14" s="17">
        <v>4312.5</v>
      </c>
      <c r="E14" s="17">
        <f t="shared" si="0"/>
        <v>97.128378378378372</v>
      </c>
    </row>
    <row r="15" spans="1:5" ht="45">
      <c r="A15" s="12" t="s">
        <v>12</v>
      </c>
      <c r="B15" s="16" t="s">
        <v>13</v>
      </c>
      <c r="C15" s="14">
        <v>1860</v>
      </c>
      <c r="D15" s="14">
        <v>1772</v>
      </c>
      <c r="E15" s="14">
        <f t="shared" si="0"/>
        <v>95.268817204301072</v>
      </c>
    </row>
    <row r="16" spans="1:5" ht="75">
      <c r="A16" s="12" t="s">
        <v>14</v>
      </c>
      <c r="B16" s="16" t="s">
        <v>15</v>
      </c>
      <c r="C16" s="14">
        <v>27</v>
      </c>
      <c r="D16" s="14">
        <v>18</v>
      </c>
      <c r="E16" s="14">
        <f t="shared" si="0"/>
        <v>66.666666666666657</v>
      </c>
    </row>
    <row r="17" spans="1:5" ht="48.6" customHeight="1">
      <c r="A17" s="12" t="s">
        <v>16</v>
      </c>
      <c r="B17" s="16" t="s">
        <v>17</v>
      </c>
      <c r="C17" s="14">
        <v>3092</v>
      </c>
      <c r="D17" s="14">
        <v>2865.7</v>
      </c>
      <c r="E17" s="14">
        <f t="shared" si="0"/>
        <v>92.681112548512274</v>
      </c>
    </row>
    <row r="18" spans="1:5" ht="48.6" customHeight="1">
      <c r="A18" s="12" t="s">
        <v>18</v>
      </c>
      <c r="B18" s="16" t="s">
        <v>19</v>
      </c>
      <c r="C18" s="14">
        <v>-539</v>
      </c>
      <c r="D18" s="14">
        <v>-343.2</v>
      </c>
      <c r="E18" s="14">
        <f t="shared" si="0"/>
        <v>63.673469387755098</v>
      </c>
    </row>
    <row r="19" spans="1:5" ht="25.9" customHeight="1">
      <c r="A19" s="18" t="s">
        <v>20</v>
      </c>
      <c r="B19" s="19" t="s">
        <v>21</v>
      </c>
      <c r="C19" s="20">
        <f>C20</f>
        <v>0</v>
      </c>
      <c r="D19" s="20">
        <v>3.9634999999999998</v>
      </c>
      <c r="E19" s="20">
        <v>0</v>
      </c>
    </row>
    <row r="20" spans="1:5" ht="25.9" customHeight="1">
      <c r="A20" s="12" t="s">
        <v>22</v>
      </c>
      <c r="B20" s="16" t="s">
        <v>23</v>
      </c>
      <c r="C20" s="14">
        <v>0</v>
      </c>
      <c r="D20" s="14">
        <v>3.9634999999999998</v>
      </c>
      <c r="E20" s="14">
        <v>0</v>
      </c>
    </row>
    <row r="21" spans="1:5" ht="18" customHeight="1">
      <c r="A21" s="9" t="s">
        <v>24</v>
      </c>
      <c r="B21" s="10" t="s">
        <v>25</v>
      </c>
      <c r="C21" s="11">
        <f>C22+C23</f>
        <v>43070</v>
      </c>
      <c r="D21" s="11">
        <v>42648.1</v>
      </c>
      <c r="E21" s="11">
        <f t="shared" ref="E21:E32" si="1">D21/C21*100</f>
        <v>99.020431855119568</v>
      </c>
    </row>
    <row r="22" spans="1:5">
      <c r="A22" s="21" t="s">
        <v>26</v>
      </c>
      <c r="B22" s="13" t="s">
        <v>27</v>
      </c>
      <c r="C22" s="14">
        <v>2920</v>
      </c>
      <c r="D22" s="14">
        <v>4775.2</v>
      </c>
      <c r="E22" s="14">
        <f t="shared" si="1"/>
        <v>163.53424657534245</v>
      </c>
    </row>
    <row r="23" spans="1:5">
      <c r="A23" s="12" t="s">
        <v>28</v>
      </c>
      <c r="B23" s="13" t="s">
        <v>29</v>
      </c>
      <c r="C23" s="22">
        <v>40150</v>
      </c>
      <c r="D23" s="22">
        <v>37872.9</v>
      </c>
      <c r="E23" s="22">
        <f t="shared" si="1"/>
        <v>94.32851805728518</v>
      </c>
    </row>
    <row r="24" spans="1:5" ht="39" hidden="1" customHeight="1">
      <c r="A24" s="23" t="s">
        <v>30</v>
      </c>
      <c r="B24" s="13" t="s">
        <v>31</v>
      </c>
      <c r="C24" s="17"/>
      <c r="D24" s="17"/>
      <c r="E24" s="17" t="e">
        <f t="shared" si="1"/>
        <v>#DIV/0!</v>
      </c>
    </row>
    <row r="25" spans="1:5" ht="26.45" hidden="1" customHeight="1">
      <c r="A25" s="24" t="s">
        <v>32</v>
      </c>
      <c r="B25" s="25" t="s">
        <v>33</v>
      </c>
      <c r="C25" s="17"/>
      <c r="D25" s="17"/>
      <c r="E25" s="17" t="e">
        <f t="shared" si="1"/>
        <v>#DIV/0!</v>
      </c>
    </row>
    <row r="26" spans="1:5" ht="26.45" hidden="1" customHeight="1">
      <c r="A26" s="26" t="s">
        <v>30</v>
      </c>
      <c r="B26" s="27" t="s">
        <v>34</v>
      </c>
      <c r="C26" s="17">
        <v>0</v>
      </c>
      <c r="D26" s="17"/>
      <c r="E26" s="17" t="e">
        <f t="shared" si="1"/>
        <v>#DIV/0!</v>
      </c>
    </row>
    <row r="27" spans="1:5" ht="0.75" hidden="1" customHeight="1">
      <c r="A27" s="28" t="s">
        <v>35</v>
      </c>
      <c r="B27" s="29" t="s">
        <v>33</v>
      </c>
      <c r="C27" s="17" t="s">
        <v>36</v>
      </c>
      <c r="D27" s="17"/>
      <c r="E27" s="17" t="e">
        <f t="shared" si="1"/>
        <v>#VALUE!</v>
      </c>
    </row>
    <row r="28" spans="1:5" ht="45">
      <c r="A28" s="9" t="s">
        <v>37</v>
      </c>
      <c r="B28" s="10" t="s">
        <v>38</v>
      </c>
      <c r="C28" s="11">
        <f>C29+C32</f>
        <v>30035</v>
      </c>
      <c r="D28" s="11">
        <v>23211.1</v>
      </c>
      <c r="E28" s="11">
        <f t="shared" si="1"/>
        <v>77.280173131346757</v>
      </c>
    </row>
    <row r="29" spans="1:5" ht="30">
      <c r="A29" s="12" t="s">
        <v>39</v>
      </c>
      <c r="B29" s="16" t="s">
        <v>40</v>
      </c>
      <c r="C29" s="17">
        <f>C30+C31</f>
        <v>25012</v>
      </c>
      <c r="D29" s="17">
        <v>20076.7</v>
      </c>
      <c r="E29" s="17">
        <f t="shared" si="1"/>
        <v>80.268271229809699</v>
      </c>
    </row>
    <row r="30" spans="1:5" ht="74.45" customHeight="1">
      <c r="A30" s="21" t="s">
        <v>41</v>
      </c>
      <c r="B30" s="16" t="s">
        <v>42</v>
      </c>
      <c r="C30" s="14">
        <v>17512</v>
      </c>
      <c r="D30" s="14">
        <v>15663.2</v>
      </c>
      <c r="E30" s="14">
        <f t="shared" si="1"/>
        <v>89.442667884878944</v>
      </c>
    </row>
    <row r="31" spans="1:5" ht="45">
      <c r="A31" s="12" t="s">
        <v>43</v>
      </c>
      <c r="B31" s="30" t="s">
        <v>44</v>
      </c>
      <c r="C31" s="14">
        <v>7500</v>
      </c>
      <c r="D31" s="14">
        <v>4413.5</v>
      </c>
      <c r="E31" s="14">
        <f t="shared" si="1"/>
        <v>58.846666666666671</v>
      </c>
    </row>
    <row r="32" spans="1:5" ht="74.25" customHeight="1">
      <c r="A32" s="12" t="s">
        <v>45</v>
      </c>
      <c r="B32" s="30" t="s">
        <v>46</v>
      </c>
      <c r="C32" s="14">
        <v>5023</v>
      </c>
      <c r="D32" s="14">
        <v>3134.4</v>
      </c>
      <c r="E32" s="14">
        <f t="shared" si="1"/>
        <v>62.400955604220584</v>
      </c>
    </row>
    <row r="33" spans="1:5" ht="30">
      <c r="A33" s="9" t="s">
        <v>47</v>
      </c>
      <c r="B33" s="31" t="s">
        <v>48</v>
      </c>
      <c r="C33" s="11">
        <f>C34</f>
        <v>0</v>
      </c>
      <c r="D33" s="11">
        <v>10</v>
      </c>
      <c r="E33" s="11">
        <v>0</v>
      </c>
    </row>
    <row r="34" spans="1:5" ht="33" customHeight="1">
      <c r="A34" s="32" t="s">
        <v>49</v>
      </c>
      <c r="B34" s="30" t="s">
        <v>50</v>
      </c>
      <c r="C34" s="33">
        <v>0</v>
      </c>
      <c r="D34" s="33">
        <v>10</v>
      </c>
      <c r="E34" s="33">
        <v>0</v>
      </c>
    </row>
    <row r="35" spans="1:5" ht="30">
      <c r="A35" s="32" t="s">
        <v>51</v>
      </c>
      <c r="B35" s="30" t="s">
        <v>52</v>
      </c>
      <c r="C35" s="17">
        <v>0</v>
      </c>
      <c r="D35" s="17">
        <v>10</v>
      </c>
      <c r="E35" s="17">
        <v>0</v>
      </c>
    </row>
    <row r="36" spans="1:5" ht="30">
      <c r="A36" s="34" t="s">
        <v>53</v>
      </c>
      <c r="B36" s="35" t="s">
        <v>54</v>
      </c>
      <c r="C36" s="11">
        <f>C38+C39</f>
        <v>10000</v>
      </c>
      <c r="D36" s="11">
        <v>263.3</v>
      </c>
      <c r="E36" s="11">
        <f t="shared" ref="E36:E42" si="2">D36/C36*100</f>
        <v>2.6330000000000005</v>
      </c>
    </row>
    <row r="37" spans="1:5" ht="0.6" hidden="1" customHeight="1">
      <c r="A37" s="32" t="s">
        <v>55</v>
      </c>
      <c r="B37" s="30" t="s">
        <v>56</v>
      </c>
      <c r="C37" s="17"/>
      <c r="D37" s="17"/>
      <c r="E37" s="17" t="e">
        <f t="shared" si="2"/>
        <v>#DIV/0!</v>
      </c>
    </row>
    <row r="38" spans="1:5" ht="105">
      <c r="A38" s="36" t="s">
        <v>57</v>
      </c>
      <c r="B38" s="37" t="s">
        <v>56</v>
      </c>
      <c r="C38" s="22">
        <v>4000</v>
      </c>
      <c r="D38" s="22">
        <v>78.7</v>
      </c>
      <c r="E38" s="22">
        <f t="shared" si="2"/>
        <v>1.9675000000000002</v>
      </c>
    </row>
    <row r="39" spans="1:5" ht="60">
      <c r="A39" s="36" t="s">
        <v>58</v>
      </c>
      <c r="B39" s="38" t="s">
        <v>59</v>
      </c>
      <c r="C39" s="14">
        <v>6000</v>
      </c>
      <c r="D39" s="14">
        <v>184.6</v>
      </c>
      <c r="E39" s="14">
        <f t="shared" si="2"/>
        <v>3.0766666666666662</v>
      </c>
    </row>
    <row r="40" spans="1:5" ht="19.5" hidden="1" customHeight="1">
      <c r="A40" s="39" t="s">
        <v>60</v>
      </c>
      <c r="B40" s="31" t="s">
        <v>61</v>
      </c>
      <c r="C40" s="11">
        <f>C41</f>
        <v>0</v>
      </c>
      <c r="D40" s="11"/>
      <c r="E40" s="11" t="e">
        <f t="shared" si="2"/>
        <v>#DIV/0!</v>
      </c>
    </row>
    <row r="41" spans="1:5" ht="48" hidden="1" customHeight="1">
      <c r="A41" s="36" t="s">
        <v>62</v>
      </c>
      <c r="B41" s="38" t="s">
        <v>63</v>
      </c>
      <c r="C41" s="22">
        <v>0</v>
      </c>
      <c r="D41" s="22"/>
      <c r="E41" s="22" t="e">
        <f t="shared" si="2"/>
        <v>#DIV/0!</v>
      </c>
    </row>
    <row r="42" spans="1:5" ht="21" customHeight="1">
      <c r="A42" s="34" t="s">
        <v>64</v>
      </c>
      <c r="B42" s="35" t="s">
        <v>65</v>
      </c>
      <c r="C42" s="11">
        <f>C44</f>
        <v>100</v>
      </c>
      <c r="D42" s="11">
        <v>93</v>
      </c>
      <c r="E42" s="11">
        <f t="shared" si="2"/>
        <v>93</v>
      </c>
    </row>
    <row r="43" spans="1:5" ht="26.45" customHeight="1">
      <c r="A43" s="40" t="s">
        <v>111</v>
      </c>
      <c r="B43" s="30" t="s">
        <v>110</v>
      </c>
      <c r="C43" s="33">
        <v>0</v>
      </c>
      <c r="D43" s="33">
        <v>-3</v>
      </c>
      <c r="E43" s="33">
        <v>0</v>
      </c>
    </row>
    <row r="44" spans="1:5" ht="17.45" customHeight="1">
      <c r="A44" s="40" t="s">
        <v>66</v>
      </c>
      <c r="B44" s="30" t="s">
        <v>67</v>
      </c>
      <c r="C44" s="33">
        <v>100</v>
      </c>
      <c r="D44" s="33">
        <v>96</v>
      </c>
      <c r="E44" s="33">
        <f t="shared" ref="E44:E62" si="3">D44/C44*100</f>
        <v>96</v>
      </c>
    </row>
    <row r="45" spans="1:5" ht="22.15" customHeight="1">
      <c r="A45" s="7" t="s">
        <v>68</v>
      </c>
      <c r="B45" s="41" t="s">
        <v>69</v>
      </c>
      <c r="C45" s="42">
        <f>C56+C64</f>
        <v>24448.899999999998</v>
      </c>
      <c r="D45" s="42">
        <v>228067.20000000001</v>
      </c>
      <c r="E45" s="42">
        <f t="shared" si="3"/>
        <v>932.83215195775688</v>
      </c>
    </row>
    <row r="46" spans="1:5" ht="0.6" hidden="1" customHeight="1">
      <c r="A46" s="23" t="s">
        <v>70</v>
      </c>
      <c r="B46" s="43" t="s">
        <v>71</v>
      </c>
      <c r="C46" s="17"/>
      <c r="D46" s="17"/>
      <c r="E46" s="17" t="e">
        <f t="shared" si="3"/>
        <v>#DIV/0!</v>
      </c>
    </row>
    <row r="47" spans="1:5" ht="24.6" hidden="1" customHeight="1">
      <c r="A47" s="12" t="s">
        <v>72</v>
      </c>
      <c r="B47" s="43" t="s">
        <v>73</v>
      </c>
      <c r="C47" s="17"/>
      <c r="D47" s="17"/>
      <c r="E47" s="17" t="e">
        <f t="shared" si="3"/>
        <v>#DIV/0!</v>
      </c>
    </row>
    <row r="48" spans="1:5" ht="1.1499999999999999" hidden="1" customHeight="1">
      <c r="A48" s="12" t="s">
        <v>74</v>
      </c>
      <c r="B48" s="43" t="s">
        <v>75</v>
      </c>
      <c r="C48" s="17"/>
      <c r="D48" s="17"/>
      <c r="E48" s="17" t="e">
        <f t="shared" si="3"/>
        <v>#DIV/0!</v>
      </c>
    </row>
    <row r="49" spans="1:5" ht="27.6" hidden="1" customHeight="1">
      <c r="A49" s="44" t="s">
        <v>76</v>
      </c>
      <c r="B49" s="45" t="s">
        <v>77</v>
      </c>
      <c r="C49" s="17"/>
      <c r="D49" s="17"/>
      <c r="E49" s="17" t="e">
        <f t="shared" si="3"/>
        <v>#DIV/0!</v>
      </c>
    </row>
    <row r="50" spans="1:5" ht="30" hidden="1" customHeight="1">
      <c r="A50" s="12" t="s">
        <v>78</v>
      </c>
      <c r="B50" s="43" t="s">
        <v>79</v>
      </c>
      <c r="C50" s="17"/>
      <c r="D50" s="17"/>
      <c r="E50" s="17" t="e">
        <f t="shared" si="3"/>
        <v>#DIV/0!</v>
      </c>
    </row>
    <row r="51" spans="1:5" ht="37.9" hidden="1" customHeight="1">
      <c r="A51" s="46" t="s">
        <v>80</v>
      </c>
      <c r="B51" s="45" t="s">
        <v>81</v>
      </c>
      <c r="C51" s="17"/>
      <c r="D51" s="17"/>
      <c r="E51" s="17" t="e">
        <f t="shared" si="3"/>
        <v>#DIV/0!</v>
      </c>
    </row>
    <row r="52" spans="1:5" ht="35.450000000000003" hidden="1" customHeight="1">
      <c r="A52" s="46" t="s">
        <v>82</v>
      </c>
      <c r="B52" s="47" t="s">
        <v>83</v>
      </c>
      <c r="C52" s="48"/>
      <c r="D52" s="48"/>
      <c r="E52" s="48" t="e">
        <f t="shared" si="3"/>
        <v>#DIV/0!</v>
      </c>
    </row>
    <row r="53" spans="1:5" ht="34.9" hidden="1" customHeight="1">
      <c r="A53" s="46" t="s">
        <v>84</v>
      </c>
      <c r="B53" s="49" t="s">
        <v>85</v>
      </c>
      <c r="C53" s="48"/>
      <c r="D53" s="48"/>
      <c r="E53" s="48" t="e">
        <f t="shared" si="3"/>
        <v>#DIV/0!</v>
      </c>
    </row>
    <row r="54" spans="1:5" ht="30.6" hidden="1" customHeight="1">
      <c r="A54" s="23" t="s">
        <v>86</v>
      </c>
      <c r="B54" s="43" t="s">
        <v>87</v>
      </c>
      <c r="C54" s="17"/>
      <c r="D54" s="17"/>
      <c r="E54" s="17" t="e">
        <f t="shared" si="3"/>
        <v>#DIV/0!</v>
      </c>
    </row>
    <row r="55" spans="1:5" ht="28.9" hidden="1" customHeight="1">
      <c r="A55" s="12" t="s">
        <v>88</v>
      </c>
      <c r="B55" s="50" t="s">
        <v>89</v>
      </c>
      <c r="C55" s="51"/>
      <c r="D55" s="51"/>
      <c r="E55" s="51" t="e">
        <f t="shared" si="3"/>
        <v>#DIV/0!</v>
      </c>
    </row>
    <row r="56" spans="1:5" ht="31.15" customHeight="1">
      <c r="A56" s="9" t="s">
        <v>70</v>
      </c>
      <c r="B56" s="52" t="s">
        <v>71</v>
      </c>
      <c r="C56" s="11">
        <f>SUM(C58:C63)</f>
        <v>24448.6</v>
      </c>
      <c r="D56" s="11">
        <v>228215.5</v>
      </c>
      <c r="E56" s="11">
        <f t="shared" si="3"/>
        <v>933.45017710625552</v>
      </c>
    </row>
    <row r="57" spans="1:5" ht="30" hidden="1">
      <c r="A57" s="12" t="s">
        <v>72</v>
      </c>
      <c r="B57" s="43" t="s">
        <v>73</v>
      </c>
      <c r="C57" s="51"/>
      <c r="D57" s="51"/>
      <c r="E57" s="51" t="e">
        <f t="shared" si="3"/>
        <v>#DIV/0!</v>
      </c>
    </row>
    <row r="58" spans="1:5" ht="33" customHeight="1">
      <c r="A58" s="12" t="s">
        <v>90</v>
      </c>
      <c r="B58" s="43" t="s">
        <v>75</v>
      </c>
      <c r="C58" s="22">
        <f>344-110</f>
        <v>234</v>
      </c>
      <c r="D58" s="22">
        <v>234</v>
      </c>
      <c r="E58" s="22">
        <f t="shared" si="3"/>
        <v>100</v>
      </c>
    </row>
    <row r="59" spans="1:5" ht="32.25" customHeight="1">
      <c r="A59" s="53" t="s">
        <v>91</v>
      </c>
      <c r="B59" s="54" t="s">
        <v>92</v>
      </c>
      <c r="C59" s="33">
        <v>1883.6</v>
      </c>
      <c r="D59" s="33">
        <v>1785.4</v>
      </c>
      <c r="E59" s="33">
        <f t="shared" si="3"/>
        <v>94.786578891484396</v>
      </c>
    </row>
    <row r="60" spans="1:5" ht="78.75" customHeight="1">
      <c r="A60" s="53" t="s">
        <v>93</v>
      </c>
      <c r="B60" s="55" t="s">
        <v>94</v>
      </c>
      <c r="C60" s="33">
        <f>6477+1558+1019</f>
        <v>9054</v>
      </c>
      <c r="D60" s="33">
        <v>6464.3</v>
      </c>
      <c r="E60" s="33">
        <f t="shared" si="3"/>
        <v>71.39717252043296</v>
      </c>
    </row>
    <row r="61" spans="1:5">
      <c r="A61" s="24" t="s">
        <v>97</v>
      </c>
      <c r="B61" s="54" t="s">
        <v>98</v>
      </c>
      <c r="C61" s="33">
        <f>626+12118</f>
        <v>12744</v>
      </c>
      <c r="D61" s="33">
        <v>19198.8</v>
      </c>
      <c r="E61" s="33">
        <f t="shared" si="3"/>
        <v>150.64971751412429</v>
      </c>
    </row>
    <row r="62" spans="1:5" ht="45">
      <c r="A62" s="56" t="s">
        <v>95</v>
      </c>
      <c r="B62" s="54" t="s">
        <v>96</v>
      </c>
      <c r="C62" s="33">
        <v>533</v>
      </c>
      <c r="D62" s="33">
        <v>533</v>
      </c>
      <c r="E62" s="33">
        <f t="shared" si="3"/>
        <v>100</v>
      </c>
    </row>
    <row r="63" spans="1:5" ht="30">
      <c r="A63" s="12" t="s">
        <v>113</v>
      </c>
      <c r="B63" s="57" t="s">
        <v>112</v>
      </c>
      <c r="C63" s="51">
        <v>0</v>
      </c>
      <c r="D63" s="51">
        <v>200000</v>
      </c>
      <c r="E63" s="51">
        <v>0</v>
      </c>
    </row>
    <row r="64" spans="1:5" ht="89.25" customHeight="1">
      <c r="A64" s="9" t="s">
        <v>99</v>
      </c>
      <c r="B64" s="52" t="s">
        <v>100</v>
      </c>
      <c r="C64" s="11">
        <f>C65+C66</f>
        <v>0.3</v>
      </c>
      <c r="D64" s="11">
        <v>0.3</v>
      </c>
      <c r="E64" s="11">
        <f>D64/C64*100</f>
        <v>100</v>
      </c>
    </row>
    <row r="65" spans="1:5" s="59" customFormat="1" ht="30">
      <c r="A65" s="12" t="s">
        <v>101</v>
      </c>
      <c r="B65" s="58" t="s">
        <v>102</v>
      </c>
      <c r="C65" s="33">
        <v>0</v>
      </c>
      <c r="D65" s="33">
        <v>0.3</v>
      </c>
      <c r="E65" s="33">
        <v>0</v>
      </c>
    </row>
    <row r="66" spans="1:5" ht="31.9" customHeight="1">
      <c r="A66" s="12" t="s">
        <v>103</v>
      </c>
      <c r="B66" s="58" t="s">
        <v>104</v>
      </c>
      <c r="C66" s="22">
        <v>0.3</v>
      </c>
      <c r="D66" s="22">
        <v>0.3</v>
      </c>
      <c r="E66" s="22">
        <f>D66/C66*100</f>
        <v>100</v>
      </c>
    </row>
    <row r="67" spans="1:5" ht="31.9" customHeight="1">
      <c r="A67" s="9" t="s">
        <v>115</v>
      </c>
      <c r="B67" s="52" t="s">
        <v>114</v>
      </c>
      <c r="C67" s="11">
        <v>0</v>
      </c>
      <c r="D67" s="11">
        <v>-148.6</v>
      </c>
      <c r="E67" s="11">
        <v>0</v>
      </c>
    </row>
    <row r="68" spans="1:5" ht="31.9" customHeight="1">
      <c r="A68" s="12" t="s">
        <v>119</v>
      </c>
      <c r="B68" s="58" t="s">
        <v>116</v>
      </c>
      <c r="C68" s="22">
        <v>0</v>
      </c>
      <c r="D68" s="22">
        <v>-148.6</v>
      </c>
      <c r="E68" s="22">
        <v>0</v>
      </c>
    </row>
    <row r="69" spans="1:5" ht="31.9" customHeight="1">
      <c r="A69" s="12" t="s">
        <v>120</v>
      </c>
      <c r="B69" s="58" t="s">
        <v>117</v>
      </c>
      <c r="C69" s="22">
        <v>0</v>
      </c>
      <c r="D69" s="22">
        <v>-20.7</v>
      </c>
      <c r="E69" s="22">
        <v>0</v>
      </c>
    </row>
    <row r="70" spans="1:5" ht="31.9" customHeight="1">
      <c r="A70" s="12" t="s">
        <v>121</v>
      </c>
      <c r="B70" s="58" t="s">
        <v>118</v>
      </c>
      <c r="C70" s="22">
        <v>0</v>
      </c>
      <c r="D70" s="22">
        <v>-127.9</v>
      </c>
      <c r="E70" s="22">
        <v>0</v>
      </c>
    </row>
    <row r="71" spans="1:5" ht="30">
      <c r="A71" s="12"/>
      <c r="B71" s="60" t="s">
        <v>105</v>
      </c>
      <c r="C71" s="42">
        <f>C10+C45</f>
        <v>174776.9</v>
      </c>
      <c r="D71" s="42">
        <v>374991</v>
      </c>
      <c r="E71" s="42">
        <f>D71/C71*100</f>
        <v>214.55409725198237</v>
      </c>
    </row>
    <row r="72" spans="1:5" ht="21.6" customHeight="1">
      <c r="A72" s="7"/>
      <c r="B72" s="41" t="s">
        <v>106</v>
      </c>
      <c r="C72" s="42">
        <f>C71</f>
        <v>174776.9</v>
      </c>
      <c r="D72" s="42">
        <v>374991</v>
      </c>
      <c r="E72" s="42">
        <f>D72/C72*100</f>
        <v>214.55409725198237</v>
      </c>
    </row>
  </sheetData>
  <mergeCells count="6">
    <mergeCell ref="D1:E1"/>
    <mergeCell ref="A7:E7"/>
    <mergeCell ref="A6:D6"/>
    <mergeCell ref="D2:E2"/>
    <mergeCell ref="D3:E3"/>
    <mergeCell ref="D4:E4"/>
  </mergeCells>
  <printOptions horizontalCentered="1"/>
  <pageMargins left="0.78740157480314965" right="0.19685039370078741" top="0.39370078740157483" bottom="0.39370078740157483" header="0.23622047244094491" footer="0.27559055118110237"/>
  <pageSetup paperSize="9" scale="61" orientation="portrait" r:id="rId1"/>
  <headerFooter alignWithMargins="0"/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exif_MSED_8a704eda70dbcf21c5073d2b04a25e682c36bf5e9251e37504e986b07873db66</dc:description>
  <cp:lastModifiedBy/>
  <dcterms:created xsi:type="dcterms:W3CDTF">2006-09-28T05:33:49Z</dcterms:created>
  <dcterms:modified xsi:type="dcterms:W3CDTF">2018-06-05T10:33:31Z</dcterms:modified>
</cp:coreProperties>
</file>